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MP\5. Année scolaire 2019-2020\1. Barcelone\3. Fourniture de copieurs multifonction en location et maintenance\DCE\"/>
    </mc:Choice>
  </mc:AlternateContent>
  <bookViews>
    <workbookView xWindow="0" yWindow="0" windowWidth="12510" windowHeight="7680" activeTab="1"/>
  </bookViews>
  <sheets>
    <sheet name="Annexe financière VF" sheetId="1" r:id="rId1"/>
    <sheet name="Annexe financière VES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C15" i="2"/>
  <c r="F7" i="2"/>
  <c r="F7" i="1"/>
  <c r="C15" i="1" l="1"/>
  <c r="C23" i="1"/>
</calcChain>
</file>

<file path=xl/sharedStrings.xml><?xml version="1.0" encoding="utf-8"?>
<sst xmlns="http://schemas.openxmlformats.org/spreadsheetml/2006/main" count="142" uniqueCount="91">
  <si>
    <t>Montant TVA</t>
  </si>
  <si>
    <t>Euros TTC</t>
  </si>
  <si>
    <t>Unités</t>
  </si>
  <si>
    <t>Euros HT/unité</t>
  </si>
  <si>
    <t>Volume an (estimatif) N&amp;B</t>
  </si>
  <si>
    <t>Nombre d'appareils</t>
  </si>
  <si>
    <t>Euro HT</t>
  </si>
  <si>
    <t>Euro TTC</t>
  </si>
  <si>
    <r>
      <t>Photocopieur B&amp;N A4 (fax)</t>
    </r>
    <r>
      <rPr>
        <sz val="11"/>
        <color theme="1"/>
        <rFont val="Calibri"/>
        <family val="2"/>
        <scheme val="minor"/>
      </rPr>
      <t xml:space="preserve"> Kyocera ECOSYS M3550idn </t>
    </r>
  </si>
  <si>
    <r>
      <rPr>
        <b/>
        <sz val="11"/>
        <color theme="1"/>
        <rFont val="Calibri"/>
        <family val="2"/>
        <scheme val="minor"/>
      </rPr>
      <t>Imprimante couleur A4</t>
    </r>
    <r>
      <rPr>
        <sz val="11"/>
        <color theme="1"/>
        <rFont val="Calibri"/>
        <family val="2"/>
        <scheme val="minor"/>
      </rPr>
      <t xml:space="preserve"> Kyocera ECOSYS P7040cdn</t>
    </r>
  </si>
  <si>
    <t>-</t>
  </si>
  <si>
    <r>
      <t>Imprimante B&amp;N A4</t>
    </r>
    <r>
      <rPr>
        <sz val="11"/>
        <color theme="1"/>
        <rFont val="Calibri"/>
        <family val="2"/>
        <scheme val="minor"/>
      </rPr>
      <t xml:space="preserve"> Kyocera ECOSYS P3055dn</t>
    </r>
  </si>
  <si>
    <r>
      <t>Photocopieur couleur A4</t>
    </r>
    <r>
      <rPr>
        <sz val="11"/>
        <color theme="1"/>
        <rFont val="Calibri"/>
        <family val="2"/>
        <scheme val="minor"/>
      </rPr>
      <t xml:space="preserve"> Kyocera TASKalfa 356ci</t>
    </r>
  </si>
  <si>
    <t xml:space="preserve">Euros HT </t>
  </si>
  <si>
    <t>Matériel de reprographie</t>
  </si>
  <si>
    <t>TOTAL COÛT MENSUEL DU SERVICE LOCATION</t>
  </si>
  <si>
    <t xml:space="preserve">Coût mensuel du service maintenance </t>
  </si>
  <si>
    <t>Coût mensuel de la maintenance du matériel en LOCATION</t>
  </si>
  <si>
    <t>Coût mensuel de la maintenance du matériel PROPRIÉTÉ DU LYCÉE</t>
  </si>
  <si>
    <t>TOTAL COÛT MENSUEL MAINTENANCE DU MATÉRIEL EN LOCATION</t>
  </si>
  <si>
    <t>TOTAL COÛT MENSUEL MAINTENANCE DU MATÉRIEL PROPRIÉTÉ DU LYCÉE</t>
  </si>
  <si>
    <t>Volume an (estimatif) couleurs</t>
  </si>
  <si>
    <t>Prix unitaire copie noir et blanc A3</t>
  </si>
  <si>
    <t>Prix unitaire copie couleur A4</t>
  </si>
  <si>
    <t>Prix unitaire copie couleur A3</t>
  </si>
  <si>
    <t>Euros HT</t>
  </si>
  <si>
    <t>Coste mensual servicio de alquiler - Material de reprografía propiedad del Titular</t>
  </si>
  <si>
    <t>Material de reprografía</t>
  </si>
  <si>
    <t>Euros sin IVA /Unidad</t>
  </si>
  <si>
    <t>Valor IVA</t>
  </si>
  <si>
    <t>Euros con IVA/Unidad</t>
  </si>
  <si>
    <t>Unidades</t>
  </si>
  <si>
    <t>Euros sin IVA</t>
  </si>
  <si>
    <t>TOTAL COSTE MENSUAL DEL SERVICIO DE ALQUILER</t>
  </si>
  <si>
    <t>TOTAL COSTE MENSUAL MANTENIMIENTO DEL MATERIAL EN ALQUILER</t>
  </si>
  <si>
    <t>Coste mensual del mantenimiento del material en alquiler</t>
  </si>
  <si>
    <t>Coste mensual del servicio de mantenimiento del material de reprografía</t>
  </si>
  <si>
    <t>Coste mensual del mantenimiento del material propiedad del Liceo francés de Barcelona</t>
  </si>
  <si>
    <t xml:space="preserve">Fotocopiadora B&amp;N A4 (fax) Kyocera ECOSYS M3550idn </t>
  </si>
  <si>
    <t>Impresora B&amp;N A4 Kyocera ECOSYS P3055dn</t>
  </si>
  <si>
    <t>Impresora color A4 Kyocera ECOSYS P7040cdn</t>
  </si>
  <si>
    <t>Fotocopiadora color A4 Kyocera TASKalfa 356ci</t>
  </si>
  <si>
    <t>TOTAL COSTE MENSUAL MANTENIMIENTO DEL MATERIAL PROPIEDAD DEL LICEO</t>
  </si>
  <si>
    <t>Prix unitaire copie noir et blanc A4</t>
  </si>
  <si>
    <t>Precio unitario copia blanco y negro A4</t>
  </si>
  <si>
    <t>Precio unitario copia color A4</t>
  </si>
  <si>
    <t>Precio unitario copia color A3</t>
  </si>
  <si>
    <t>Precio unitario copia blanco y negro A3</t>
  </si>
  <si>
    <t>Euros IVA incluido</t>
  </si>
  <si>
    <t>Número de equipos</t>
  </si>
  <si>
    <t>Volumen anual (estimativo) B&amp;N</t>
  </si>
  <si>
    <t>Volumen anual (estimativo) color</t>
  </si>
  <si>
    <t xml:space="preserve">Montant TVA </t>
  </si>
  <si>
    <t>Coste total mensual del servicio de recogida de tóner</t>
  </si>
  <si>
    <t xml:space="preserve">Coût mensuel du service de location </t>
  </si>
  <si>
    <t>Coût unitaire de la copie</t>
  </si>
  <si>
    <t>Cout mensuel de traitement de résidus toner</t>
  </si>
  <si>
    <t>Coût total mensuel de traitement de résidusdes toner</t>
  </si>
  <si>
    <t>Coste unitario de la copia</t>
  </si>
  <si>
    <t>Coste mensuel del servicio de recogida de residuos de tóner</t>
  </si>
  <si>
    <t>Modelo 1: fotocopiadora color A3 (modelos 6551+6501+4551+2552)</t>
  </si>
  <si>
    <t>Modèle 1: photocopieur couleur A3 (modèles 6551+6501+4551+2552)</t>
  </si>
  <si>
    <t>Modelo 2: fotocopiadora B&amp;N A3 (modelo Kyocera TASKalfa 6501ci)</t>
  </si>
  <si>
    <t>Modelo 3: impresora color A4 (modelo Kyocera P7040cdn)</t>
  </si>
  <si>
    <t>Modèle 2: photocopieur B&amp;N A3 (modèle Kyocera TASKalfa 6501ci)</t>
  </si>
  <si>
    <t>Modèle 3: imprimante couleur A4 (modèle Kyocera P7040cdn)</t>
  </si>
  <si>
    <t xml:space="preserve">Fotocopiadora color A3 Kyocera TASKalfa 5052ci </t>
  </si>
  <si>
    <r>
      <t>Photocopieur couleur A3</t>
    </r>
    <r>
      <rPr>
        <sz val="11"/>
        <color theme="1"/>
        <rFont val="Calibri"/>
        <family val="2"/>
        <scheme val="minor"/>
      </rPr>
      <t xml:space="preserve"> Kyocera TASKalfa 5052ci</t>
    </r>
  </si>
  <si>
    <t xml:space="preserve">Photocopieur B&amp;N A3 Kyocera TASKalfa 6501ci ou similaire </t>
  </si>
  <si>
    <r>
      <t xml:space="preserve">Photocopieur couleur A3 Kyocera TASKalfa 4551ci ou similaire </t>
    </r>
    <r>
      <rPr>
        <sz val="11"/>
        <color theme="1"/>
        <rFont val="Calibri"/>
        <family val="2"/>
        <scheme val="minor"/>
      </rPr>
      <t xml:space="preserve">(modèles actuels 6551+6501+4551+2552) max. 130cm </t>
    </r>
  </si>
  <si>
    <r>
      <t>Imprimante couleur A4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Kyocera P7040cdn ou similaire</t>
    </r>
  </si>
  <si>
    <r>
      <t>Fotocopiadora color A3 Kyocera TASKalfa 4551ci o similar</t>
    </r>
    <r>
      <rPr>
        <sz val="11"/>
        <color theme="1"/>
        <rFont val="Calibri"/>
        <family val="2"/>
        <scheme val="minor"/>
      </rPr>
      <t xml:space="preserve"> (modèles actuels 6551+6501+4551+2552) max. 130cm </t>
    </r>
  </si>
  <si>
    <t>Fotocopiadora B&amp;N A3 Kyocera TASKalfa 6501ci o similar</t>
  </si>
  <si>
    <t>Impresora color A4 Kyocera P7040cdn o similar</t>
  </si>
  <si>
    <t>Servicio 1</t>
  </si>
  <si>
    <t>Servicio 2</t>
  </si>
  <si>
    <t>Servicio 3</t>
  </si>
  <si>
    <t xml:space="preserve">Coste total mensual servicios 1 +2 + 3 </t>
  </si>
  <si>
    <t>Montat TVA</t>
  </si>
  <si>
    <t>Service 3</t>
  </si>
  <si>
    <t>Service 2</t>
  </si>
  <si>
    <t>Service 1</t>
  </si>
  <si>
    <t>Total service 1</t>
  </si>
  <si>
    <t>Total service 2</t>
  </si>
  <si>
    <t>Total service 3</t>
  </si>
  <si>
    <t>TOTAL COÛT MENSUEL MAINTENANCE MATÉRIEL EN LOCATION + MATÉRIEL PROPRIÉTÉ DU LYCÉE</t>
  </si>
  <si>
    <t>Total servicio 2</t>
  </si>
  <si>
    <t>Total servicio 3</t>
  </si>
  <si>
    <t>Total servicio 1</t>
  </si>
  <si>
    <t>TOTAL COSTE MENSUAL MANTENIMIENTO DEL MATERIAL EN ALQUILER Y DEL MATERIAL PROPIEDAD DEL LICEO</t>
  </si>
  <si>
    <t>Coût total mensuel services 1 + 2 + 3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</si>
</sst>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" xfId="0" applyBorder="1"/>
    <xf numFmtId="0" fontId="0" fillId="0" borderId="14" xfId="0" applyBorder="1"/>
    <xf numFmtId="0" fontId="0" fillId="0" borderId="0" xfId="0" applyFont="1"/>
    <xf numFmtId="0" fontId="0" fillId="0" borderId="4" xfId="0" applyBorder="1"/>
    <xf numFmtId="0" fontId="0" fillId="0" borderId="5" xfId="0" applyBorder="1"/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2" xfId="0" applyFont="1" applyFill="1" applyBorder="1"/>
    <xf numFmtId="0" fontId="0" fillId="0" borderId="2" xfId="0" applyBorder="1" applyAlignment="1">
      <alignment horizontal="center"/>
    </xf>
    <xf numFmtId="0" fontId="0" fillId="3" borderId="2" xfId="0" applyFill="1" applyBorder="1"/>
    <xf numFmtId="0" fontId="0" fillId="0" borderId="0" xfId="0" applyFill="1"/>
    <xf numFmtId="0" fontId="1" fillId="0" borderId="0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" xfId="0" applyBorder="1"/>
    <xf numFmtId="0" fontId="0" fillId="3" borderId="23" xfId="0" applyFill="1" applyBorder="1"/>
    <xf numFmtId="0" fontId="0" fillId="2" borderId="2" xfId="0" applyFill="1" applyBorder="1"/>
    <xf numFmtId="0" fontId="0" fillId="0" borderId="22" xfId="0" applyBorder="1" applyAlignment="1">
      <alignment horizontal="center" vertical="center"/>
    </xf>
    <xf numFmtId="0" fontId="0" fillId="0" borderId="13" xfId="0" applyBorder="1"/>
    <xf numFmtId="0" fontId="0" fillId="0" borderId="37" xfId="0" applyBorder="1"/>
    <xf numFmtId="0" fontId="0" fillId="0" borderId="38" xfId="0" applyBorder="1" applyAlignment="1">
      <alignment horizontal="center" vertical="center"/>
    </xf>
    <xf numFmtId="0" fontId="1" fillId="0" borderId="39" xfId="0" applyFont="1" applyBorder="1"/>
    <xf numFmtId="0" fontId="1" fillId="0" borderId="17" xfId="0" applyFont="1" applyBorder="1"/>
    <xf numFmtId="0" fontId="0" fillId="0" borderId="17" xfId="0" applyFont="1" applyBorder="1" applyAlignment="1">
      <alignment vertical="center"/>
    </xf>
    <xf numFmtId="0" fontId="1" fillId="0" borderId="18" xfId="0" applyFont="1" applyBorder="1"/>
    <xf numFmtId="0" fontId="0" fillId="0" borderId="2" xfId="0" applyFont="1" applyBorder="1" applyAlignment="1">
      <alignment horizontal="center" vertical="center" wrapText="1"/>
    </xf>
    <xf numFmtId="3" fontId="0" fillId="0" borderId="4" xfId="0" applyNumberFormat="1" applyFont="1" applyBorder="1"/>
    <xf numFmtId="0" fontId="0" fillId="3" borderId="36" xfId="0" applyFill="1" applyBorder="1"/>
    <xf numFmtId="0" fontId="0" fillId="0" borderId="2" xfId="0" applyBorder="1" applyAlignment="1"/>
    <xf numFmtId="3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3" fontId="0" fillId="0" borderId="9" xfId="0" applyNumberFormat="1" applyFont="1" applyBorder="1"/>
    <xf numFmtId="3" fontId="0" fillId="0" borderId="19" xfId="0" applyNumberFormat="1" applyFont="1" applyBorder="1"/>
    <xf numFmtId="3" fontId="0" fillId="0" borderId="4" xfId="0" applyNumberFormat="1" applyBorder="1"/>
    <xf numFmtId="3" fontId="0" fillId="0" borderId="1" xfId="0" applyNumberFormat="1" applyBorder="1"/>
    <xf numFmtId="3" fontId="0" fillId="0" borderId="19" xfId="0" applyNumberFormat="1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2" xfId="0" applyFill="1" applyBorder="1"/>
    <xf numFmtId="0" fontId="0" fillId="4" borderId="36" xfId="0" applyFill="1" applyBorder="1"/>
    <xf numFmtId="0" fontId="0" fillId="4" borderId="2" xfId="0" applyFill="1" applyBorder="1"/>
    <xf numFmtId="0" fontId="0" fillId="4" borderId="23" xfId="0" applyFill="1" applyBorder="1"/>
    <xf numFmtId="0" fontId="1" fillId="0" borderId="17" xfId="0" applyFont="1" applyBorder="1" applyAlignment="1">
      <alignment vertical="center"/>
    </xf>
    <xf numFmtId="0" fontId="0" fillId="0" borderId="40" xfId="0" applyBorder="1"/>
    <xf numFmtId="0" fontId="2" fillId="0" borderId="15" xfId="0" applyFont="1" applyBorder="1" applyAlignment="1">
      <alignment horizontal="center" vertical="center"/>
    </xf>
    <xf numFmtId="0" fontId="0" fillId="0" borderId="3" xfId="0" applyFont="1" applyBorder="1"/>
    <xf numFmtId="0" fontId="0" fillId="0" borderId="6" xfId="0" applyFont="1" applyBorder="1"/>
    <xf numFmtId="0" fontId="0" fillId="0" borderId="8" xfId="0" applyFont="1" applyFill="1" applyBorder="1"/>
    <xf numFmtId="0" fontId="0" fillId="0" borderId="41" xfId="0" applyFont="1" applyFill="1" applyBorder="1"/>
    <xf numFmtId="0" fontId="0" fillId="0" borderId="36" xfId="0" applyBorder="1" applyAlignment="1">
      <alignment horizontal="center" vertical="center"/>
    </xf>
    <xf numFmtId="0" fontId="0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0" fillId="0" borderId="27" xfId="0" applyBorder="1"/>
    <xf numFmtId="0" fontId="0" fillId="0" borderId="0" xfId="0" applyBorder="1"/>
    <xf numFmtId="0" fontId="0" fillId="0" borderId="45" xfId="0" applyBorder="1"/>
    <xf numFmtId="0" fontId="0" fillId="0" borderId="46" xfId="0" applyBorder="1"/>
    <xf numFmtId="0" fontId="0" fillId="5" borderId="5" xfId="0" applyFill="1" applyBorder="1"/>
    <xf numFmtId="0" fontId="0" fillId="5" borderId="7" xfId="0" applyFill="1" applyBorder="1"/>
    <xf numFmtId="0" fontId="0" fillId="5" borderId="10" xfId="0" applyFill="1" applyBorder="1"/>
    <xf numFmtId="0" fontId="0" fillId="0" borderId="47" xfId="0" applyBorder="1"/>
    <xf numFmtId="0" fontId="0" fillId="0" borderId="39" xfId="0" applyBorder="1"/>
    <xf numFmtId="0" fontId="0" fillId="0" borderId="18" xfId="0" applyBorder="1"/>
    <xf numFmtId="0" fontId="0" fillId="2" borderId="5" xfId="0" applyFill="1" applyBorder="1"/>
    <xf numFmtId="0" fontId="0" fillId="2" borderId="7" xfId="0" applyFill="1" applyBorder="1"/>
    <xf numFmtId="0" fontId="0" fillId="2" borderId="10" xfId="0" applyFill="1" applyBorder="1"/>
    <xf numFmtId="0" fontId="1" fillId="0" borderId="0" xfId="0" applyFont="1" applyFill="1" applyBorder="1"/>
    <xf numFmtId="0" fontId="0" fillId="2" borderId="48" xfId="0" applyFill="1" applyBorder="1"/>
    <xf numFmtId="0" fontId="1" fillId="0" borderId="39" xfId="0" applyFont="1" applyBorder="1" applyAlignment="1">
      <alignment wrapText="1"/>
    </xf>
    <xf numFmtId="0" fontId="1" fillId="5" borderId="2" xfId="0" applyFont="1" applyFill="1" applyBorder="1"/>
    <xf numFmtId="0" fontId="0" fillId="6" borderId="15" xfId="0" applyFill="1" applyBorder="1"/>
    <xf numFmtId="0" fontId="1" fillId="2" borderId="22" xfId="0" applyFont="1" applyFill="1" applyBorder="1"/>
    <xf numFmtId="0" fontId="0" fillId="7" borderId="15" xfId="0" applyFill="1" applyBorder="1"/>
    <xf numFmtId="0" fontId="3" fillId="0" borderId="0" xfId="0" applyFont="1"/>
    <xf numFmtId="0" fontId="0" fillId="6" borderId="2" xfId="0" applyFill="1" applyBorder="1"/>
    <xf numFmtId="0" fontId="3" fillId="0" borderId="22" xfId="0" applyFont="1" applyBorder="1"/>
    <xf numFmtId="0" fontId="0" fillId="0" borderId="4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/>
    </xf>
    <xf numFmtId="0" fontId="0" fillId="0" borderId="34" xfId="0" applyBorder="1" applyAlignment="1"/>
    <xf numFmtId="0" fontId="0" fillId="0" borderId="35" xfId="0" applyBorder="1" applyAlignment="1"/>
    <xf numFmtId="0" fontId="0" fillId="2" borderId="22" xfId="0" applyFont="1" applyFill="1" applyBorder="1" applyAlignment="1"/>
    <xf numFmtId="0" fontId="0" fillId="2" borderId="23" xfId="0" applyFill="1" applyBorder="1" applyAlignment="1"/>
    <xf numFmtId="0" fontId="0" fillId="2" borderId="24" xfId="0" applyFill="1" applyBorder="1" applyAlignment="1"/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0" fillId="3" borderId="22" xfId="0" applyFont="1" applyFill="1" applyBorder="1" applyAlignment="1">
      <alignment horizontal="center"/>
    </xf>
    <xf numFmtId="0" fontId="0" fillId="3" borderId="23" xfId="0" applyFont="1" applyFill="1" applyBorder="1" applyAlignment="1">
      <alignment horizontal="center"/>
    </xf>
    <xf numFmtId="0" fontId="0" fillId="3" borderId="24" xfId="0" applyFont="1" applyFill="1" applyBorder="1" applyAlignment="1">
      <alignment horizontal="center"/>
    </xf>
    <xf numFmtId="0" fontId="1" fillId="2" borderId="22" xfId="0" applyFont="1" applyFill="1" applyBorder="1" applyAlignment="1"/>
    <xf numFmtId="0" fontId="1" fillId="5" borderId="22" xfId="0" applyFont="1" applyFill="1" applyBorder="1" applyAlignment="1">
      <alignment horizontal="center"/>
    </xf>
    <xf numFmtId="0" fontId="0" fillId="5" borderId="34" xfId="0" applyFill="1" applyBorder="1" applyAlignment="1"/>
    <xf numFmtId="0" fontId="0" fillId="6" borderId="22" xfId="0" applyFont="1" applyFill="1" applyBorder="1" applyAlignment="1"/>
    <xf numFmtId="0" fontId="0" fillId="6" borderId="23" xfId="0" applyFill="1" applyBorder="1" applyAlignment="1"/>
    <xf numFmtId="0" fontId="0" fillId="6" borderId="24" xfId="0" applyFill="1" applyBorder="1" applyAlignment="1"/>
    <xf numFmtId="0" fontId="1" fillId="6" borderId="22" xfId="0" applyFont="1" applyFill="1" applyBorder="1" applyAlignment="1"/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0" fillId="4" borderId="22" xfId="0" applyFont="1" applyFill="1" applyBorder="1" applyAlignment="1">
      <alignment horizontal="center"/>
    </xf>
    <xf numFmtId="0" fontId="0" fillId="4" borderId="23" xfId="0" applyFont="1" applyFill="1" applyBorder="1" applyAlignment="1">
      <alignment horizontal="center"/>
    </xf>
    <xf numFmtId="0" fontId="0" fillId="4" borderId="24" xfId="0" applyFont="1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19" workbookViewId="0">
      <selection activeCell="E32" sqref="E32"/>
    </sheetView>
  </sheetViews>
  <sheetFormatPr baseColWidth="10" defaultRowHeight="15" x14ac:dyDescent="0.25"/>
  <cols>
    <col min="1" max="1" width="13.5703125" bestFit="1" customWidth="1"/>
    <col min="2" max="2" width="69.85546875" bestFit="1" customWidth="1"/>
    <col min="3" max="3" width="14.140625" bestFit="1" customWidth="1"/>
    <col min="4" max="4" width="12.5703125" bestFit="1" customWidth="1"/>
    <col min="5" max="5" width="17.140625" bestFit="1" customWidth="1"/>
    <col min="8" max="8" width="12.5703125" bestFit="1" customWidth="1"/>
  </cols>
  <sheetData>
    <row r="1" spans="1:9" ht="15.75" thickBot="1" x14ac:dyDescent="0.3"/>
    <row r="2" spans="1:9" ht="15.75" thickBot="1" x14ac:dyDescent="0.3">
      <c r="A2" t="s">
        <v>81</v>
      </c>
      <c r="B2" s="111" t="s">
        <v>54</v>
      </c>
      <c r="C2" s="112"/>
      <c r="D2" s="112"/>
      <c r="E2" s="112"/>
      <c r="F2" s="112"/>
      <c r="G2" s="112"/>
      <c r="H2" s="112"/>
      <c r="I2" s="113"/>
    </row>
    <row r="3" spans="1:9" ht="15.75" thickBot="1" x14ac:dyDescent="0.3">
      <c r="A3" s="27"/>
      <c r="B3" s="38" t="s">
        <v>14</v>
      </c>
      <c r="C3" s="103" t="s">
        <v>3</v>
      </c>
      <c r="D3" s="104" t="s">
        <v>0</v>
      </c>
      <c r="E3" s="104" t="s">
        <v>1</v>
      </c>
      <c r="F3" s="105" t="s">
        <v>2</v>
      </c>
      <c r="G3" s="105" t="s">
        <v>13</v>
      </c>
      <c r="H3" s="105" t="s">
        <v>0</v>
      </c>
      <c r="I3" s="106" t="s">
        <v>1</v>
      </c>
    </row>
    <row r="4" spans="1:9" x14ac:dyDescent="0.25">
      <c r="A4" s="27"/>
      <c r="B4" s="32" t="s">
        <v>61</v>
      </c>
      <c r="C4" s="6"/>
      <c r="D4" s="7"/>
      <c r="E4" s="7"/>
      <c r="F4" s="7">
        <v>13</v>
      </c>
      <c r="G4" s="7"/>
      <c r="H4" s="29"/>
      <c r="I4" s="12"/>
    </row>
    <row r="5" spans="1:9" x14ac:dyDescent="0.25">
      <c r="A5" s="27"/>
      <c r="B5" s="33" t="s">
        <v>64</v>
      </c>
      <c r="C5" s="2"/>
      <c r="D5" s="1"/>
      <c r="E5" s="1"/>
      <c r="F5" s="1">
        <v>5</v>
      </c>
      <c r="G5" s="1"/>
      <c r="H5" s="30"/>
      <c r="I5" s="9"/>
    </row>
    <row r="6" spans="1:9" ht="15.75" thickBot="1" x14ac:dyDescent="0.3">
      <c r="A6" s="27"/>
      <c r="B6" s="34" t="s">
        <v>65</v>
      </c>
      <c r="C6" s="4"/>
      <c r="D6" s="5"/>
      <c r="E6" s="5"/>
      <c r="F6" s="5">
        <v>9</v>
      </c>
      <c r="G6" s="5"/>
      <c r="H6" s="31"/>
      <c r="I6" s="64"/>
    </row>
    <row r="7" spans="1:9" ht="15.75" thickBot="1" x14ac:dyDescent="0.3">
      <c r="A7" s="95" t="s">
        <v>82</v>
      </c>
      <c r="B7" s="125" t="s">
        <v>15</v>
      </c>
      <c r="C7" s="115"/>
      <c r="D7" s="115"/>
      <c r="E7" s="116"/>
      <c r="F7" s="49">
        <f>SUM(F4:F6)</f>
        <v>27</v>
      </c>
      <c r="G7" s="48"/>
      <c r="H7" s="48"/>
      <c r="I7" s="37"/>
    </row>
    <row r="8" spans="1:9" ht="15.75" thickBot="1" x14ac:dyDescent="0.3">
      <c r="B8" s="28"/>
      <c r="C8" s="28"/>
      <c r="D8" s="28"/>
      <c r="E8" s="28"/>
    </row>
    <row r="9" spans="1:9" ht="15.75" thickBot="1" x14ac:dyDescent="0.3">
      <c r="A9" t="s">
        <v>80</v>
      </c>
      <c r="B9" s="111" t="s">
        <v>16</v>
      </c>
      <c r="C9" s="120"/>
      <c r="D9" s="120"/>
      <c r="E9" s="120"/>
      <c r="F9" s="120"/>
      <c r="G9" s="120"/>
      <c r="H9" s="121"/>
    </row>
    <row r="10" spans="1:9" ht="15.75" thickBot="1" x14ac:dyDescent="0.3">
      <c r="B10" s="122" t="s">
        <v>17</v>
      </c>
      <c r="C10" s="123"/>
      <c r="D10" s="123"/>
      <c r="E10" s="123"/>
      <c r="F10" s="123"/>
      <c r="G10" s="123"/>
      <c r="H10" s="124"/>
    </row>
    <row r="11" spans="1:9" ht="45.75" thickBot="1" x14ac:dyDescent="0.3">
      <c r="B11" s="46" t="s">
        <v>14</v>
      </c>
      <c r="C11" s="18" t="s">
        <v>5</v>
      </c>
      <c r="D11" s="19" t="s">
        <v>4</v>
      </c>
      <c r="E11" s="19" t="s">
        <v>21</v>
      </c>
      <c r="F11" s="20" t="s">
        <v>6</v>
      </c>
      <c r="G11" s="21" t="s">
        <v>52</v>
      </c>
      <c r="H11" s="65" t="s">
        <v>7</v>
      </c>
      <c r="I11" s="15"/>
    </row>
    <row r="12" spans="1:9" ht="30" x14ac:dyDescent="0.25">
      <c r="B12" s="90" t="s">
        <v>69</v>
      </c>
      <c r="C12" s="66">
        <v>13</v>
      </c>
      <c r="D12" s="47">
        <v>40000</v>
      </c>
      <c r="E12" s="47">
        <v>100000</v>
      </c>
      <c r="F12" s="16"/>
      <c r="G12" s="16"/>
      <c r="H12" s="17"/>
    </row>
    <row r="13" spans="1:9" x14ac:dyDescent="0.25">
      <c r="B13" s="43" t="s">
        <v>68</v>
      </c>
      <c r="C13" s="67">
        <v>5</v>
      </c>
      <c r="D13" s="50">
        <v>200000</v>
      </c>
      <c r="E13" s="51" t="s">
        <v>10</v>
      </c>
      <c r="F13" s="1"/>
      <c r="G13" s="1"/>
      <c r="H13" s="3"/>
    </row>
    <row r="14" spans="1:9" ht="15.75" thickBot="1" x14ac:dyDescent="0.3">
      <c r="B14" s="45" t="s">
        <v>70</v>
      </c>
      <c r="C14" s="68">
        <v>9</v>
      </c>
      <c r="D14" s="52">
        <v>20000</v>
      </c>
      <c r="E14" s="53">
        <v>10000</v>
      </c>
      <c r="F14" s="10"/>
      <c r="G14" s="10"/>
      <c r="H14" s="11"/>
    </row>
    <row r="15" spans="1:9" ht="15.75" thickBot="1" x14ac:dyDescent="0.3">
      <c r="B15" s="24" t="s">
        <v>19</v>
      </c>
      <c r="C15" s="69">
        <f>SUM(C12:C14)</f>
        <v>27</v>
      </c>
      <c r="D15" s="25" t="s">
        <v>10</v>
      </c>
      <c r="E15" s="25" t="s">
        <v>10</v>
      </c>
      <c r="F15" s="26"/>
      <c r="G15" s="36"/>
      <c r="H15" s="37"/>
    </row>
    <row r="16" spans="1:9" ht="15.75" thickBot="1" x14ac:dyDescent="0.3">
      <c r="B16" s="117" t="s">
        <v>18</v>
      </c>
      <c r="C16" s="118"/>
      <c r="D16" s="118"/>
      <c r="E16" s="118"/>
      <c r="F16" s="118"/>
      <c r="G16" s="118"/>
      <c r="H16" s="119"/>
    </row>
    <row r="17" spans="1:9" ht="45.75" thickBot="1" x14ac:dyDescent="0.3">
      <c r="B17" s="41" t="s">
        <v>14</v>
      </c>
      <c r="C17" s="71" t="s">
        <v>5</v>
      </c>
      <c r="D17" s="72" t="s">
        <v>4</v>
      </c>
      <c r="E17" s="19" t="s">
        <v>21</v>
      </c>
      <c r="F17" s="73" t="s">
        <v>6</v>
      </c>
      <c r="G17" s="74" t="s">
        <v>52</v>
      </c>
      <c r="H17" s="23" t="s">
        <v>7</v>
      </c>
      <c r="I17" s="22"/>
    </row>
    <row r="18" spans="1:9" x14ac:dyDescent="0.25">
      <c r="B18" s="42" t="s">
        <v>8</v>
      </c>
      <c r="C18" s="35">
        <v>1</v>
      </c>
      <c r="D18" s="54">
        <v>10000</v>
      </c>
      <c r="E18" s="57" t="s">
        <v>10</v>
      </c>
      <c r="F18" s="16"/>
      <c r="G18" s="16"/>
      <c r="H18" s="17"/>
    </row>
    <row r="19" spans="1:9" x14ac:dyDescent="0.25">
      <c r="B19" s="43" t="s">
        <v>11</v>
      </c>
      <c r="C19" s="2">
        <v>13</v>
      </c>
      <c r="D19" s="55">
        <v>10000</v>
      </c>
      <c r="E19" s="58" t="s">
        <v>10</v>
      </c>
      <c r="F19" s="1"/>
      <c r="G19" s="1"/>
      <c r="H19" s="3"/>
    </row>
    <row r="20" spans="1:9" x14ac:dyDescent="0.25">
      <c r="B20" s="44" t="s">
        <v>9</v>
      </c>
      <c r="C20" s="2">
        <v>8</v>
      </c>
      <c r="D20" s="55">
        <v>2000</v>
      </c>
      <c r="E20" s="55">
        <v>10000</v>
      </c>
      <c r="F20" s="1"/>
      <c r="G20" s="1"/>
      <c r="H20" s="3"/>
    </row>
    <row r="21" spans="1:9" x14ac:dyDescent="0.25">
      <c r="B21" s="43" t="s">
        <v>67</v>
      </c>
      <c r="C21" s="2">
        <v>2</v>
      </c>
      <c r="D21" s="55">
        <v>40000</v>
      </c>
      <c r="E21" s="55">
        <v>50000</v>
      </c>
      <c r="F21" s="1"/>
      <c r="G21" s="1"/>
      <c r="H21" s="3"/>
    </row>
    <row r="22" spans="1:9" ht="15.75" thickBot="1" x14ac:dyDescent="0.3">
      <c r="B22" s="45" t="s">
        <v>12</v>
      </c>
      <c r="C22" s="75">
        <v>2</v>
      </c>
      <c r="D22" s="56">
        <v>2000</v>
      </c>
      <c r="E22" s="56">
        <v>10000</v>
      </c>
      <c r="F22" s="10"/>
      <c r="G22" s="10"/>
      <c r="H22" s="11"/>
    </row>
    <row r="23" spans="1:9" ht="15.75" thickBot="1" x14ac:dyDescent="0.3">
      <c r="B23" s="24" t="s">
        <v>20</v>
      </c>
      <c r="C23" s="13">
        <f>SUM(C18:C22)</f>
        <v>26</v>
      </c>
      <c r="D23" s="25" t="s">
        <v>10</v>
      </c>
      <c r="E23" s="25" t="s">
        <v>10</v>
      </c>
      <c r="F23" s="26"/>
      <c r="G23" s="26"/>
      <c r="H23" s="37"/>
    </row>
    <row r="24" spans="1:9" ht="15.75" thickBot="1" x14ac:dyDescent="0.3">
      <c r="A24" s="95" t="s">
        <v>83</v>
      </c>
      <c r="B24" s="114" t="s">
        <v>85</v>
      </c>
      <c r="C24" s="115"/>
      <c r="D24" s="115"/>
      <c r="E24" s="116"/>
      <c r="F24" s="26"/>
      <c r="G24" s="26"/>
      <c r="H24" s="37"/>
    </row>
    <row r="25" spans="1:9" ht="15.75" thickBot="1" x14ac:dyDescent="0.3">
      <c r="A25" s="76"/>
      <c r="B25" s="88"/>
    </row>
    <row r="26" spans="1:9" ht="15.75" thickBot="1" x14ac:dyDescent="0.3">
      <c r="B26" s="24" t="s">
        <v>55</v>
      </c>
      <c r="C26" s="98" t="s">
        <v>25</v>
      </c>
      <c r="D26" s="99" t="s">
        <v>0</v>
      </c>
      <c r="E26" s="100" t="s">
        <v>1</v>
      </c>
    </row>
    <row r="27" spans="1:9" x14ac:dyDescent="0.25">
      <c r="B27" s="12" t="s">
        <v>43</v>
      </c>
      <c r="C27" s="40"/>
      <c r="D27" s="16"/>
      <c r="E27" s="85"/>
    </row>
    <row r="28" spans="1:9" x14ac:dyDescent="0.25">
      <c r="B28" s="9" t="s">
        <v>22</v>
      </c>
      <c r="C28" s="8"/>
      <c r="D28" s="1"/>
      <c r="E28" s="86"/>
    </row>
    <row r="29" spans="1:9" x14ac:dyDescent="0.25">
      <c r="B29" s="9" t="s">
        <v>23</v>
      </c>
      <c r="C29" s="8"/>
      <c r="D29" s="1"/>
      <c r="E29" s="86"/>
    </row>
    <row r="30" spans="1:9" ht="15.75" thickBot="1" x14ac:dyDescent="0.3">
      <c r="B30" s="84" t="s">
        <v>24</v>
      </c>
      <c r="C30" s="82"/>
      <c r="D30" s="5"/>
      <c r="E30" s="87"/>
    </row>
    <row r="31" spans="1:9" ht="15.75" thickBot="1" x14ac:dyDescent="0.3"/>
    <row r="32" spans="1:9" ht="15.75" thickBot="1" x14ac:dyDescent="0.3">
      <c r="A32" t="s">
        <v>79</v>
      </c>
      <c r="B32" s="93" t="s">
        <v>56</v>
      </c>
      <c r="C32" s="101" t="s">
        <v>25</v>
      </c>
      <c r="D32" s="107" t="s">
        <v>0</v>
      </c>
      <c r="E32" s="102" t="s">
        <v>1</v>
      </c>
    </row>
    <row r="33" spans="1:5" ht="15.75" thickBot="1" x14ac:dyDescent="0.3">
      <c r="A33" s="95" t="s">
        <v>84</v>
      </c>
      <c r="B33" s="37" t="s">
        <v>57</v>
      </c>
      <c r="C33" s="77"/>
      <c r="D33" s="78"/>
      <c r="E33" s="89"/>
    </row>
    <row r="34" spans="1:5" ht="15.75" thickBot="1" x14ac:dyDescent="0.3"/>
    <row r="35" spans="1:5" ht="15.75" thickBot="1" x14ac:dyDescent="0.3">
      <c r="C35" s="41" t="s">
        <v>25</v>
      </c>
      <c r="D35" s="41" t="s">
        <v>78</v>
      </c>
      <c r="E35" s="41" t="s">
        <v>1</v>
      </c>
    </row>
    <row r="36" spans="1:5" ht="15.75" thickBot="1" x14ac:dyDescent="0.3">
      <c r="B36" s="97" t="s">
        <v>90</v>
      </c>
      <c r="C36" s="39"/>
      <c r="D36" s="14"/>
      <c r="E36" s="94"/>
    </row>
  </sheetData>
  <mergeCells count="6">
    <mergeCell ref="B2:I2"/>
    <mergeCell ref="B24:E24"/>
    <mergeCell ref="B16:H16"/>
    <mergeCell ref="B9:H9"/>
    <mergeCell ref="B10:H10"/>
    <mergeCell ref="B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zoomScale="90" zoomScaleNormal="90" workbookViewId="0">
      <selection activeCell="C11" sqref="C11"/>
    </sheetView>
  </sheetViews>
  <sheetFormatPr baseColWidth="10" defaultRowHeight="15" x14ac:dyDescent="0.25"/>
  <cols>
    <col min="1" max="1" width="14.5703125" bestFit="1" customWidth="1"/>
    <col min="2" max="2" width="72.42578125" bestFit="1" customWidth="1"/>
    <col min="3" max="3" width="20.140625" bestFit="1" customWidth="1"/>
    <col min="4" max="4" width="12.5703125" bestFit="1" customWidth="1"/>
    <col min="5" max="5" width="20.28515625" bestFit="1" customWidth="1"/>
    <col min="7" max="7" width="12.42578125" bestFit="1" customWidth="1"/>
    <col min="8" max="8" width="16.85546875" bestFit="1" customWidth="1"/>
    <col min="9" max="9" width="17.140625" bestFit="1" customWidth="1"/>
  </cols>
  <sheetData>
    <row r="1" spans="1:9" ht="15.75" thickBot="1" x14ac:dyDescent="0.3"/>
    <row r="2" spans="1:9" ht="15.75" thickBot="1" x14ac:dyDescent="0.3">
      <c r="A2" s="27" t="s">
        <v>74</v>
      </c>
      <c r="B2" s="126" t="s">
        <v>26</v>
      </c>
      <c r="C2" s="127"/>
      <c r="D2" s="127"/>
      <c r="E2" s="127"/>
      <c r="F2" s="127"/>
      <c r="G2" s="127"/>
      <c r="H2" s="127"/>
      <c r="I2" s="113"/>
    </row>
    <row r="3" spans="1:9" ht="15.75" thickBot="1" x14ac:dyDescent="0.3">
      <c r="A3" s="27"/>
      <c r="B3" s="70" t="s">
        <v>27</v>
      </c>
      <c r="C3" s="101" t="s">
        <v>28</v>
      </c>
      <c r="D3" s="99" t="s">
        <v>29</v>
      </c>
      <c r="E3" s="99" t="s">
        <v>30</v>
      </c>
      <c r="F3" s="108" t="s">
        <v>31</v>
      </c>
      <c r="G3" s="108" t="s">
        <v>32</v>
      </c>
      <c r="H3" s="109" t="s">
        <v>29</v>
      </c>
      <c r="I3" s="110" t="s">
        <v>48</v>
      </c>
    </row>
    <row r="4" spans="1:9" x14ac:dyDescent="0.25">
      <c r="A4" s="27"/>
      <c r="B4" s="32" t="s">
        <v>60</v>
      </c>
      <c r="C4" s="6"/>
      <c r="D4" s="7"/>
      <c r="E4" s="7"/>
      <c r="F4" s="7">
        <v>13</v>
      </c>
      <c r="G4" s="7"/>
      <c r="H4" s="29"/>
      <c r="I4" s="7"/>
    </row>
    <row r="5" spans="1:9" x14ac:dyDescent="0.25">
      <c r="A5" s="27"/>
      <c r="B5" s="33" t="s">
        <v>62</v>
      </c>
      <c r="C5" s="2"/>
      <c r="D5" s="1"/>
      <c r="E5" s="1"/>
      <c r="F5" s="1">
        <v>5</v>
      </c>
      <c r="G5" s="1"/>
      <c r="H5" s="30"/>
      <c r="I5" s="1"/>
    </row>
    <row r="6" spans="1:9" ht="15.75" thickBot="1" x14ac:dyDescent="0.3">
      <c r="A6" s="27"/>
      <c r="B6" s="34" t="s">
        <v>63</v>
      </c>
      <c r="C6" s="4"/>
      <c r="D6" s="5"/>
      <c r="E6" s="5"/>
      <c r="F6" s="5">
        <v>9</v>
      </c>
      <c r="G6" s="5"/>
      <c r="H6" s="31"/>
      <c r="I6" s="10"/>
    </row>
    <row r="7" spans="1:9" ht="15.75" thickBot="1" x14ac:dyDescent="0.3">
      <c r="A7" s="95" t="s">
        <v>88</v>
      </c>
      <c r="B7" s="131" t="s">
        <v>33</v>
      </c>
      <c r="C7" s="129"/>
      <c r="D7" s="129"/>
      <c r="E7" s="130"/>
      <c r="F7" s="49">
        <f>SUM(F4:F6)</f>
        <v>27</v>
      </c>
      <c r="G7" s="60"/>
      <c r="H7" s="60"/>
      <c r="I7" s="59"/>
    </row>
    <row r="8" spans="1:9" ht="15.75" thickBot="1" x14ac:dyDescent="0.3">
      <c r="B8" s="28"/>
      <c r="C8" s="28"/>
      <c r="D8" s="28"/>
      <c r="E8" s="28"/>
    </row>
    <row r="9" spans="1:9" ht="15.75" thickBot="1" x14ac:dyDescent="0.3">
      <c r="A9" t="s">
        <v>75</v>
      </c>
      <c r="B9" s="126" t="s">
        <v>36</v>
      </c>
      <c r="C9" s="132"/>
      <c r="D9" s="132"/>
      <c r="E9" s="132"/>
      <c r="F9" s="132"/>
      <c r="G9" s="132"/>
      <c r="H9" s="133"/>
    </row>
    <row r="10" spans="1:9" ht="15.75" thickBot="1" x14ac:dyDescent="0.3">
      <c r="B10" s="134" t="s">
        <v>35</v>
      </c>
      <c r="C10" s="135"/>
      <c r="D10" s="135"/>
      <c r="E10" s="135"/>
      <c r="F10" s="135"/>
      <c r="G10" s="135"/>
      <c r="H10" s="136"/>
    </row>
    <row r="11" spans="1:9" ht="60.75" thickBot="1" x14ac:dyDescent="0.3">
      <c r="B11" s="46" t="s">
        <v>27</v>
      </c>
      <c r="C11" s="18" t="s">
        <v>49</v>
      </c>
      <c r="D11" s="72" t="s">
        <v>50</v>
      </c>
      <c r="E11" s="72" t="s">
        <v>51</v>
      </c>
      <c r="F11" s="73" t="s">
        <v>32</v>
      </c>
      <c r="G11" s="74" t="s">
        <v>29</v>
      </c>
      <c r="H11" s="23" t="s">
        <v>48</v>
      </c>
    </row>
    <row r="12" spans="1:9" ht="30" x14ac:dyDescent="0.25">
      <c r="B12" s="90" t="s">
        <v>71</v>
      </c>
      <c r="C12" s="66">
        <v>13</v>
      </c>
      <c r="D12" s="47">
        <v>40000</v>
      </c>
      <c r="E12" s="47">
        <v>100000</v>
      </c>
      <c r="F12" s="16"/>
      <c r="G12" s="16"/>
      <c r="H12" s="17"/>
    </row>
    <row r="13" spans="1:9" x14ac:dyDescent="0.25">
      <c r="B13" s="43" t="s">
        <v>72</v>
      </c>
      <c r="C13" s="67">
        <v>5</v>
      </c>
      <c r="D13" s="50">
        <v>200000</v>
      </c>
      <c r="E13" s="51" t="s">
        <v>10</v>
      </c>
      <c r="F13" s="1"/>
      <c r="G13" s="1"/>
      <c r="H13" s="3"/>
    </row>
    <row r="14" spans="1:9" ht="15.75" thickBot="1" x14ac:dyDescent="0.3">
      <c r="B14" s="45" t="s">
        <v>73</v>
      </c>
      <c r="C14" s="68">
        <v>9</v>
      </c>
      <c r="D14" s="52">
        <v>20000</v>
      </c>
      <c r="E14" s="53">
        <v>10000</v>
      </c>
      <c r="F14" s="10"/>
      <c r="G14" s="10"/>
      <c r="H14" s="11"/>
    </row>
    <row r="15" spans="1:9" ht="15.75" thickBot="1" x14ac:dyDescent="0.3">
      <c r="B15" s="24" t="s">
        <v>34</v>
      </c>
      <c r="C15" s="69">
        <f>SUM(C12:C14)</f>
        <v>27</v>
      </c>
      <c r="D15" s="25" t="s">
        <v>10</v>
      </c>
      <c r="E15" s="25" t="s">
        <v>10</v>
      </c>
      <c r="F15" s="61"/>
      <c r="G15" s="62"/>
      <c r="H15" s="59"/>
    </row>
    <row r="16" spans="1:9" ht="15.75" thickBot="1" x14ac:dyDescent="0.3">
      <c r="B16" s="137" t="s">
        <v>37</v>
      </c>
      <c r="C16" s="138"/>
      <c r="D16" s="138"/>
      <c r="E16" s="138"/>
      <c r="F16" s="138"/>
      <c r="G16" s="138"/>
      <c r="H16" s="139"/>
    </row>
    <row r="17" spans="1:8" ht="60.75" thickBot="1" x14ac:dyDescent="0.3">
      <c r="B17" s="46" t="s">
        <v>27</v>
      </c>
      <c r="C17" s="71" t="s">
        <v>49</v>
      </c>
      <c r="D17" s="72" t="s">
        <v>50</v>
      </c>
      <c r="E17" s="72" t="s">
        <v>51</v>
      </c>
      <c r="F17" s="73" t="s">
        <v>32</v>
      </c>
      <c r="G17" s="74" t="s">
        <v>29</v>
      </c>
      <c r="H17" s="23" t="s">
        <v>48</v>
      </c>
    </row>
    <row r="18" spans="1:8" x14ac:dyDescent="0.25">
      <c r="B18" s="42" t="s">
        <v>38</v>
      </c>
      <c r="C18" s="35">
        <v>1</v>
      </c>
      <c r="D18" s="54">
        <v>10000</v>
      </c>
      <c r="E18" s="57" t="s">
        <v>10</v>
      </c>
      <c r="F18" s="16"/>
      <c r="G18" s="16"/>
      <c r="H18" s="17"/>
    </row>
    <row r="19" spans="1:8" x14ac:dyDescent="0.25">
      <c r="B19" s="43" t="s">
        <v>39</v>
      </c>
      <c r="C19" s="2">
        <v>13</v>
      </c>
      <c r="D19" s="55">
        <v>10000</v>
      </c>
      <c r="E19" s="58" t="s">
        <v>10</v>
      </c>
      <c r="F19" s="1"/>
      <c r="G19" s="1"/>
      <c r="H19" s="3"/>
    </row>
    <row r="20" spans="1:8" x14ac:dyDescent="0.25">
      <c r="B20" s="63" t="s">
        <v>40</v>
      </c>
      <c r="C20" s="2">
        <v>8</v>
      </c>
      <c r="D20" s="55">
        <v>2000</v>
      </c>
      <c r="E20" s="55">
        <v>10000</v>
      </c>
      <c r="F20" s="1"/>
      <c r="G20" s="1"/>
      <c r="H20" s="3"/>
    </row>
    <row r="21" spans="1:8" x14ac:dyDescent="0.25">
      <c r="B21" s="43" t="s">
        <v>66</v>
      </c>
      <c r="C21" s="2">
        <v>2</v>
      </c>
      <c r="D21" s="55">
        <v>40000</v>
      </c>
      <c r="E21" s="55">
        <v>50000</v>
      </c>
      <c r="F21" s="1"/>
      <c r="G21" s="1"/>
      <c r="H21" s="3"/>
    </row>
    <row r="22" spans="1:8" ht="15.75" thickBot="1" x14ac:dyDescent="0.3">
      <c r="B22" s="45" t="s">
        <v>41</v>
      </c>
      <c r="C22" s="75">
        <v>2</v>
      </c>
      <c r="D22" s="56">
        <v>2000</v>
      </c>
      <c r="E22" s="56">
        <v>10000</v>
      </c>
      <c r="F22" s="10"/>
      <c r="G22" s="10"/>
      <c r="H22" s="11"/>
    </row>
    <row r="23" spans="1:8" ht="15.75" thickBot="1" x14ac:dyDescent="0.3">
      <c r="B23" s="24" t="s">
        <v>42</v>
      </c>
      <c r="C23" s="13">
        <f>SUM(C18:C22)</f>
        <v>26</v>
      </c>
      <c r="D23" s="25" t="s">
        <v>10</v>
      </c>
      <c r="E23" s="25" t="s">
        <v>10</v>
      </c>
      <c r="F23" s="61"/>
      <c r="G23" s="61"/>
      <c r="H23" s="59"/>
    </row>
    <row r="24" spans="1:8" ht="15.75" thickBot="1" x14ac:dyDescent="0.3">
      <c r="A24" s="95" t="s">
        <v>86</v>
      </c>
      <c r="B24" s="128" t="s">
        <v>89</v>
      </c>
      <c r="C24" s="129"/>
      <c r="D24" s="129"/>
      <c r="E24" s="130"/>
      <c r="F24" s="61"/>
      <c r="G24" s="61"/>
      <c r="H24" s="59"/>
    </row>
    <row r="25" spans="1:8" ht="15.75" thickBot="1" x14ac:dyDescent="0.3">
      <c r="A25" s="76"/>
      <c r="B25" s="88"/>
    </row>
    <row r="26" spans="1:8" ht="15.75" thickBot="1" x14ac:dyDescent="0.3">
      <c r="B26" s="24" t="s">
        <v>58</v>
      </c>
      <c r="C26" s="101" t="s">
        <v>32</v>
      </c>
      <c r="D26" s="99" t="s">
        <v>29</v>
      </c>
      <c r="E26" s="100" t="s">
        <v>48</v>
      </c>
    </row>
    <row r="27" spans="1:8" x14ac:dyDescent="0.25">
      <c r="B27" s="83" t="s">
        <v>44</v>
      </c>
      <c r="C27" s="40"/>
      <c r="D27" s="16"/>
      <c r="E27" s="79"/>
    </row>
    <row r="28" spans="1:8" x14ac:dyDescent="0.25">
      <c r="B28" s="9" t="s">
        <v>47</v>
      </c>
      <c r="C28" s="8"/>
      <c r="D28" s="1"/>
      <c r="E28" s="80"/>
    </row>
    <row r="29" spans="1:8" x14ac:dyDescent="0.25">
      <c r="B29" s="9" t="s">
        <v>45</v>
      </c>
      <c r="C29" s="8"/>
      <c r="D29" s="1"/>
      <c r="E29" s="80"/>
    </row>
    <row r="30" spans="1:8" ht="15.75" thickBot="1" x14ac:dyDescent="0.3">
      <c r="B30" s="84" t="s">
        <v>46</v>
      </c>
      <c r="C30" s="82"/>
      <c r="D30" s="5"/>
      <c r="E30" s="81"/>
    </row>
    <row r="31" spans="1:8" ht="15.75" thickBot="1" x14ac:dyDescent="0.3"/>
    <row r="32" spans="1:8" ht="15.75" thickBot="1" x14ac:dyDescent="0.3">
      <c r="A32" t="s">
        <v>76</v>
      </c>
      <c r="B32" s="91" t="s">
        <v>59</v>
      </c>
      <c r="C32" s="102" t="s">
        <v>32</v>
      </c>
      <c r="D32" s="102" t="s">
        <v>32</v>
      </c>
      <c r="E32" s="102" t="s">
        <v>32</v>
      </c>
    </row>
    <row r="33" spans="1:5" ht="15.75" thickBot="1" x14ac:dyDescent="0.3">
      <c r="A33" s="95" t="s">
        <v>87</v>
      </c>
      <c r="B33" s="96" t="s">
        <v>53</v>
      </c>
      <c r="C33" s="77"/>
      <c r="D33" s="78"/>
      <c r="E33" s="59"/>
    </row>
    <row r="34" spans="1:5" ht="15.75" thickBot="1" x14ac:dyDescent="0.3"/>
    <row r="35" spans="1:5" ht="15.75" thickBot="1" x14ac:dyDescent="0.3">
      <c r="C35" s="41" t="s">
        <v>32</v>
      </c>
      <c r="D35" s="41" t="s">
        <v>32</v>
      </c>
      <c r="E35" s="41" t="s">
        <v>32</v>
      </c>
    </row>
    <row r="36" spans="1:5" ht="15.75" thickBot="1" x14ac:dyDescent="0.3">
      <c r="B36" s="97" t="s">
        <v>77</v>
      </c>
      <c r="C36" s="39"/>
      <c r="D36" s="14"/>
      <c r="E36" s="92"/>
    </row>
  </sheetData>
  <mergeCells count="6">
    <mergeCell ref="B2:I2"/>
    <mergeCell ref="B24:E24"/>
    <mergeCell ref="B7:E7"/>
    <mergeCell ref="B9:H9"/>
    <mergeCell ref="B10:H10"/>
    <mergeCell ref="B16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financière VF</vt:lpstr>
      <vt:lpstr>Annexe financière VESP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Requena</dc:creator>
  <cp:lastModifiedBy>Elena Requena</cp:lastModifiedBy>
  <dcterms:created xsi:type="dcterms:W3CDTF">2019-11-20T13:29:26Z</dcterms:created>
  <dcterms:modified xsi:type="dcterms:W3CDTF">2019-12-02T10:50:10Z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